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.aecomnet.com\lfs\EMEA\StAlbans-UKSTA1\DCS\Projects\EGE\60685608_UKGEOS_BH_Drilling_Civils\400_Technical\446_ITPs\3e_Installations_Waterloo\TH0420\"/>
    </mc:Choice>
  </mc:AlternateContent>
  <xr:revisionPtr revIDLastSave="0" documentId="8_{04D874E6-7FB4-4B1B-8B03-B5961E2F3C66}" xr6:coauthVersionLast="47" xr6:coauthVersionMax="47" xr10:uidLastSave="{00000000-0000-0000-0000-000000000000}"/>
  <bookViews>
    <workbookView xWindow="-28920" yWindow="-120" windowWidth="29040" windowHeight="15840" xr2:uid="{B8B3E2C2-1A0D-47F3-ACE3-390AF5B5E8B5}"/>
  </bookViews>
  <sheets>
    <sheet name="TH0420" sheetId="1" r:id="rId1"/>
    <sheet name="Sheet2" sheetId="2" r:id="rId2"/>
    <sheet name="Sheet3" sheetId="3" r:id="rId3"/>
  </sheets>
  <definedNames>
    <definedName name="_xlnm.Print_Area" localSheetId="0">'TH0420'!$A$1:$J$33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28" i="1"/>
  <c r="I26" i="1"/>
  <c r="I22" i="1"/>
  <c r="I18" i="1"/>
  <c r="I16" i="1"/>
  <c r="I12" i="1"/>
  <c r="I10" i="1"/>
  <c r="F3" i="1"/>
  <c r="F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D33" i="1"/>
  <c r="D32" i="1"/>
  <c r="D31" i="1"/>
  <c r="D30" i="1"/>
  <c r="D28" i="1"/>
  <c r="D29" i="1"/>
  <c r="D27" i="1"/>
  <c r="D26" i="1"/>
  <c r="D25" i="1"/>
  <c r="D24" i="1"/>
  <c r="D23" i="1"/>
  <c r="D22" i="1"/>
  <c r="D21" i="1"/>
  <c r="D19" i="1"/>
  <c r="D20" i="1"/>
  <c r="D17" i="1" l="1"/>
  <c r="D18" i="1"/>
  <c r="D16" i="1" l="1"/>
  <c r="D15" i="1"/>
  <c r="D14" i="1"/>
  <c r="D13" i="1"/>
  <c r="D11" i="1"/>
  <c r="D12" i="1"/>
  <c r="D10" i="1"/>
  <c r="D9" i="1"/>
  <c r="D3" i="1"/>
  <c r="D4" i="1"/>
  <c r="D8" i="1"/>
  <c r="D7" i="1"/>
  <c r="D6" i="1"/>
  <c r="D5" i="1"/>
</calcChain>
</file>

<file path=xl/sharedStrings.xml><?xml version="1.0" encoding="utf-8"?>
<sst xmlns="http://schemas.openxmlformats.org/spreadsheetml/2006/main" count="49" uniqueCount="23">
  <si>
    <t xml:space="preserve">Material </t>
  </si>
  <si>
    <t xml:space="preserve">Thickness </t>
  </si>
  <si>
    <t xml:space="preserve">Bentonite </t>
  </si>
  <si>
    <t xml:space="preserve">Actual Depth </t>
  </si>
  <si>
    <t xml:space="preserve">Sand </t>
  </si>
  <si>
    <t>Gravel</t>
  </si>
  <si>
    <t xml:space="preserve">Derby Gravel </t>
  </si>
  <si>
    <t xml:space="preserve">Bags </t>
  </si>
  <si>
    <t xml:space="preserve">Sharp Sand </t>
  </si>
  <si>
    <t xml:space="preserve">Required Depth </t>
  </si>
  <si>
    <t xml:space="preserve">Depth Difference </t>
  </si>
  <si>
    <t>BGS Corrected Port depth (m) during installation</t>
  </si>
  <si>
    <t>Port depth (m)</t>
  </si>
  <si>
    <t>Filter Pack Depth (m)</t>
  </si>
  <si>
    <t>95.05 to 90.06</t>
  </si>
  <si>
    <t>78.06 to 75.05</t>
  </si>
  <si>
    <t>70.6 to 66.46</t>
  </si>
  <si>
    <t>59.6 to 55.9</t>
  </si>
  <si>
    <t>52.05 to 48.1</t>
  </si>
  <si>
    <t>37.05 to 34.08</t>
  </si>
  <si>
    <t>26.5 to 23.03</t>
  </si>
  <si>
    <t>18.1 to 15.6</t>
  </si>
  <si>
    <t>Centralisers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</si>
</sst>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BDDE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vertical="center"/>
    </xf>
    <xf numFmtId="0" fontId="0" fillId="5" borderId="1" xfId="0" applyFill="1" applyBorder="1"/>
    <xf numFmtId="0" fontId="0" fillId="5" borderId="1" xfId="0" applyFill="1" applyBorder="1" applyAlignment="1">
      <alignment vertical="center"/>
    </xf>
    <xf numFmtId="0" fontId="0" fillId="0" borderId="6" xfId="0" applyBorder="1"/>
    <xf numFmtId="0" fontId="0" fillId="2" borderId="8" xfId="0" applyFill="1" applyBorder="1"/>
    <xf numFmtId="0" fontId="0" fillId="5" borderId="8" xfId="0" applyFill="1" applyBorder="1"/>
    <xf numFmtId="0" fontId="0" fillId="6" borderId="2" xfId="0" applyFill="1" applyBorder="1"/>
    <xf numFmtId="0" fontId="0" fillId="6" borderId="2" xfId="0" applyFill="1" applyBorder="1" applyAlignment="1">
      <alignment vertical="center"/>
    </xf>
    <xf numFmtId="0" fontId="0" fillId="6" borderId="4" xfId="0" applyFill="1" applyBorder="1"/>
    <xf numFmtId="0" fontId="0" fillId="2" borderId="10" xfId="0" applyFill="1" applyBorder="1"/>
    <xf numFmtId="0" fontId="0" fillId="5" borderId="10" xfId="0" applyFill="1" applyBorder="1"/>
    <xf numFmtId="0" fontId="0" fillId="6" borderId="11" xfId="0" applyFill="1" applyBorder="1"/>
    <xf numFmtId="0" fontId="0" fillId="2" borderId="1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Alignment="1">
      <alignment horizontal="left"/>
    </xf>
    <xf numFmtId="0" fontId="1" fillId="0" borderId="14" xfId="0" applyFont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0" fillId="3" borderId="19" xfId="0" applyFill="1" applyBorder="1" applyAlignment="1">
      <alignment vertical="center"/>
    </xf>
    <xf numFmtId="0" fontId="0" fillId="3" borderId="20" xfId="0" applyFill="1" applyBorder="1"/>
    <xf numFmtId="0" fontId="0" fillId="3" borderId="20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/>
    <xf numFmtId="0" fontId="0" fillId="5" borderId="19" xfId="0" applyFill="1" applyBorder="1"/>
    <xf numFmtId="0" fontId="0" fillId="5" borderId="19" xfId="0" applyFill="1" applyBorder="1" applyAlignment="1">
      <alignment vertical="center"/>
    </xf>
    <xf numFmtId="0" fontId="0" fillId="5" borderId="20" xfId="0" applyFill="1" applyBorder="1"/>
    <xf numFmtId="0" fontId="0" fillId="5" borderId="2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/>
    <xf numFmtId="0" fontId="0" fillId="2" borderId="19" xfId="0" applyFill="1" applyBorder="1" applyAlignment="1">
      <alignment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/>
    </xf>
    <xf numFmtId="0" fontId="0" fillId="4" borderId="23" xfId="0" applyFill="1" applyBorder="1" applyAlignment="1">
      <alignment horizontal="center" vertical="center"/>
    </xf>
    <xf numFmtId="0" fontId="0" fillId="4" borderId="15" xfId="0" applyFill="1" applyBorder="1" applyAlignment="1">
      <alignment vertical="center"/>
    </xf>
    <xf numFmtId="0" fontId="0" fillId="4" borderId="16" xfId="0" applyFill="1" applyBorder="1"/>
    <xf numFmtId="0" fontId="0" fillId="4" borderId="16" xfId="0" applyFill="1" applyBorder="1" applyAlignment="1">
      <alignment vertical="center"/>
    </xf>
    <xf numFmtId="0" fontId="0" fillId="4" borderId="24" xfId="0" applyFill="1" applyBorder="1"/>
    <xf numFmtId="0" fontId="0" fillId="4" borderId="24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9" xfId="0" applyFill="1" applyBorder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22" xfId="0" applyFill="1" applyBorder="1"/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15" xfId="0" applyFill="1" applyBorder="1"/>
    <xf numFmtId="0" fontId="0" fillId="2" borderId="21" xfId="0" applyFill="1" applyBorder="1" applyAlignment="1">
      <alignment horizontal="center"/>
    </xf>
    <xf numFmtId="0" fontId="0" fillId="2" borderId="9" xfId="0" applyFill="1" applyBorder="1"/>
    <xf numFmtId="0" fontId="0" fillId="2" borderId="3" xfId="0" applyFill="1" applyBorder="1"/>
    <xf numFmtId="0" fontId="0" fillId="2" borderId="3" xfId="0" applyFill="1" applyBorder="1" applyAlignment="1">
      <alignment vertical="center"/>
    </xf>
    <xf numFmtId="0" fontId="0" fillId="2" borderId="22" xfId="0" applyFill="1" applyBorder="1"/>
    <xf numFmtId="0" fontId="0" fillId="2" borderId="22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0" fillId="0" borderId="29" xfId="0" applyBorder="1"/>
    <xf numFmtId="0" fontId="0" fillId="3" borderId="12" xfId="0" applyFill="1" applyBorder="1" applyAlignment="1">
      <alignment horizontal="center"/>
    </xf>
    <xf numFmtId="0" fontId="0" fillId="3" borderId="30" xfId="0" applyFill="1" applyBorder="1"/>
    <xf numFmtId="0" fontId="0" fillId="3" borderId="31" xfId="0" applyFill="1" applyBorder="1"/>
    <xf numFmtId="0" fontId="0" fillId="3" borderId="31" xfId="0" applyFill="1" applyBorder="1" applyAlignment="1">
      <alignment vertical="center"/>
    </xf>
    <xf numFmtId="0" fontId="0" fillId="3" borderId="7" xfId="0" applyFill="1" applyBorder="1"/>
    <xf numFmtId="0" fontId="0" fillId="3" borderId="7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33" xfId="0" applyBorder="1"/>
    <xf numFmtId="0" fontId="0" fillId="2" borderId="5" xfId="0" applyFill="1" applyBorder="1" applyAlignment="1">
      <alignment horizontal="center"/>
    </xf>
    <xf numFmtId="0" fontId="0" fillId="2" borderId="11" xfId="0" applyFill="1" applyBorder="1"/>
    <xf numFmtId="0" fontId="0" fillId="2" borderId="2" xfId="0" applyFill="1" applyBorder="1"/>
    <xf numFmtId="0" fontId="0" fillId="2" borderId="2" xfId="0" applyFill="1" applyBorder="1" applyAlignment="1">
      <alignment vertic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35" xfId="0" applyBorder="1"/>
    <xf numFmtId="0" fontId="0" fillId="2" borderId="6" xfId="0" applyFill="1" applyBorder="1" applyAlignment="1">
      <alignment horizontal="center"/>
    </xf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6" xfId="0" applyFill="1" applyBorder="1" applyAlignment="1">
      <alignment vertical="center"/>
    </xf>
    <xf numFmtId="0" fontId="0" fillId="4" borderId="6" xfId="0" applyFill="1" applyBorder="1" applyAlignment="1">
      <alignment horizontal="center"/>
    </xf>
    <xf numFmtId="0" fontId="0" fillId="4" borderId="25" xfId="0" applyFill="1" applyBorder="1"/>
    <xf numFmtId="0" fontId="0" fillId="4" borderId="26" xfId="0" applyFill="1" applyBorder="1"/>
    <xf numFmtId="0" fontId="0" fillId="4" borderId="26" xfId="0" applyFill="1" applyBorder="1" applyAlignment="1">
      <alignment vertical="center"/>
    </xf>
    <xf numFmtId="0" fontId="0" fillId="4" borderId="27" xfId="0" applyFill="1" applyBorder="1"/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DDEE"/>
      <color rgb="FFF6A8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2335-A802-44FF-9D8D-9F6DE40BE1E3}">
  <dimension ref="A1:J33"/>
  <sheetViews>
    <sheetView tabSelected="1" view="pageBreakPreview" zoomScale="110" zoomScaleNormal="100" zoomScaleSheetLayoutView="110" workbookViewId="0">
      <selection activeCell="I16" sqref="I16"/>
    </sheetView>
  </sheetViews>
  <sheetFormatPr defaultRowHeight="15" x14ac:dyDescent="0.25"/>
  <cols>
    <col min="1" max="1" width="15.5703125" bestFit="1" customWidth="1"/>
    <col min="2" max="3" width="12.85546875" bestFit="1" customWidth="1"/>
    <col min="6" max="6" width="16.85546875" bestFit="1" customWidth="1"/>
    <col min="7" max="7" width="19.85546875" bestFit="1" customWidth="1"/>
    <col min="8" max="8" width="14.140625" style="25" bestFit="1" customWidth="1"/>
    <col min="9" max="9" width="44.7109375" style="25" bestFit="1" customWidth="1"/>
    <col min="10" max="10" width="11.5703125" bestFit="1" customWidth="1"/>
  </cols>
  <sheetData>
    <row r="1" spans="1:10" ht="15.75" thickBot="1" x14ac:dyDescent="0.3">
      <c r="A1" s="28" t="s">
        <v>9</v>
      </c>
      <c r="B1" s="28" t="s">
        <v>0</v>
      </c>
      <c r="C1" s="28" t="s">
        <v>3</v>
      </c>
      <c r="D1" s="28" t="s">
        <v>1</v>
      </c>
      <c r="E1" s="28" t="s">
        <v>7</v>
      </c>
      <c r="F1" s="28" t="s">
        <v>10</v>
      </c>
      <c r="G1" s="26" t="s">
        <v>13</v>
      </c>
      <c r="H1" s="25" t="s">
        <v>12</v>
      </c>
      <c r="I1" s="27" t="s">
        <v>11</v>
      </c>
      <c r="J1" t="s">
        <v>22</v>
      </c>
    </row>
    <row r="2" spans="1:10" ht="15.75" thickBot="1" x14ac:dyDescent="0.3">
      <c r="A2" s="67">
        <v>99.8</v>
      </c>
      <c r="B2" s="68"/>
      <c r="C2" s="69">
        <v>99.8</v>
      </c>
      <c r="D2" s="69"/>
      <c r="E2" s="70"/>
      <c r="F2" s="71"/>
      <c r="G2" s="72"/>
      <c r="H2" s="73"/>
      <c r="I2" s="73"/>
      <c r="J2" s="74">
        <v>98.6</v>
      </c>
    </row>
    <row r="3" spans="1:10" x14ac:dyDescent="0.25">
      <c r="A3" s="75">
        <v>98</v>
      </c>
      <c r="B3" s="76" t="s">
        <v>5</v>
      </c>
      <c r="C3" s="77">
        <v>97.96</v>
      </c>
      <c r="D3" s="78">
        <f t="shared" ref="D3:D27" si="0">C2-C3</f>
        <v>1.8400000000000034</v>
      </c>
      <c r="E3" s="79">
        <v>3.7</v>
      </c>
      <c r="F3" s="80">
        <f>A3-C3</f>
        <v>4.0000000000006253E-2</v>
      </c>
      <c r="G3" s="81"/>
      <c r="H3" s="82"/>
      <c r="I3" s="82"/>
      <c r="J3" s="83">
        <v>97.6</v>
      </c>
    </row>
    <row r="4" spans="1:10" ht="15.75" thickBot="1" x14ac:dyDescent="0.3">
      <c r="A4" s="84">
        <v>97.5</v>
      </c>
      <c r="B4" s="85" t="s">
        <v>4</v>
      </c>
      <c r="C4" s="86">
        <v>97.41</v>
      </c>
      <c r="D4" s="87">
        <f t="shared" si="0"/>
        <v>0.54999999999999716</v>
      </c>
      <c r="E4" s="88">
        <v>1</v>
      </c>
      <c r="F4" s="89">
        <f t="shared" ref="F4:F33" si="1">A4-C4</f>
        <v>9.0000000000003411E-2</v>
      </c>
      <c r="G4" s="90"/>
      <c r="H4" s="91"/>
      <c r="I4" s="91"/>
      <c r="J4" s="92">
        <v>97.23</v>
      </c>
    </row>
    <row r="5" spans="1:10" ht="15.75" thickBot="1" x14ac:dyDescent="0.3">
      <c r="A5" s="47">
        <v>95</v>
      </c>
      <c r="B5" s="48" t="s">
        <v>2</v>
      </c>
      <c r="C5" s="49">
        <v>95.05</v>
      </c>
      <c r="D5" s="50">
        <f t="shared" si="0"/>
        <v>2.3599999999999994</v>
      </c>
      <c r="E5" s="51">
        <v>3.7</v>
      </c>
      <c r="F5" s="52">
        <v>0.05</v>
      </c>
      <c r="G5" s="22"/>
    </row>
    <row r="6" spans="1:10" ht="15.75" thickBot="1" x14ac:dyDescent="0.3">
      <c r="A6" s="93">
        <v>90</v>
      </c>
      <c r="B6" s="94" t="s">
        <v>4</v>
      </c>
      <c r="C6" s="95">
        <v>90.06</v>
      </c>
      <c r="D6" s="95">
        <f t="shared" si="0"/>
        <v>4.9899999999999949</v>
      </c>
      <c r="E6" s="96">
        <v>10.5</v>
      </c>
      <c r="F6" s="97">
        <f t="shared" si="1"/>
        <v>-6.0000000000002274E-2</v>
      </c>
      <c r="G6" s="98" t="s">
        <v>14</v>
      </c>
      <c r="H6" s="73">
        <v>92.506797039782498</v>
      </c>
      <c r="I6" s="73">
        <f>H6-0.075</f>
        <v>92.431797039782495</v>
      </c>
      <c r="J6" s="74">
        <v>85</v>
      </c>
    </row>
    <row r="7" spans="1:10" x14ac:dyDescent="0.25">
      <c r="A7" s="53">
        <v>80</v>
      </c>
      <c r="B7" s="54" t="s">
        <v>2</v>
      </c>
      <c r="C7" s="55">
        <v>80.06</v>
      </c>
      <c r="D7" s="56">
        <f t="shared" si="0"/>
        <v>10</v>
      </c>
      <c r="E7" s="57">
        <v>15.5</v>
      </c>
      <c r="F7" s="58">
        <f t="shared" si="1"/>
        <v>-6.0000000000002274E-2</v>
      </c>
      <c r="G7" s="22"/>
    </row>
    <row r="8" spans="1:10" x14ac:dyDescent="0.25">
      <c r="A8" s="14">
        <v>79.5</v>
      </c>
      <c r="B8" s="11" t="s">
        <v>4</v>
      </c>
      <c r="C8" s="1">
        <v>79.56</v>
      </c>
      <c r="D8" s="2">
        <f t="shared" si="0"/>
        <v>0.5</v>
      </c>
      <c r="E8" s="6">
        <v>1</v>
      </c>
      <c r="F8" s="17">
        <f t="shared" si="1"/>
        <v>-6.0000000000002274E-2</v>
      </c>
      <c r="G8" s="21"/>
    </row>
    <row r="9" spans="1:10" ht="15.75" thickBot="1" x14ac:dyDescent="0.3">
      <c r="A9" s="29">
        <v>78</v>
      </c>
      <c r="B9" s="30" t="s">
        <v>5</v>
      </c>
      <c r="C9" s="31">
        <v>78.06</v>
      </c>
      <c r="D9" s="32">
        <f t="shared" si="0"/>
        <v>1.5</v>
      </c>
      <c r="E9" s="33">
        <v>3</v>
      </c>
      <c r="F9" s="34">
        <f t="shared" si="1"/>
        <v>-6.0000000000002274E-2</v>
      </c>
      <c r="G9" s="20"/>
    </row>
    <row r="10" spans="1:10" ht="15.75" thickBot="1" x14ac:dyDescent="0.3">
      <c r="A10" s="93">
        <v>75</v>
      </c>
      <c r="B10" s="94" t="s">
        <v>4</v>
      </c>
      <c r="C10" s="95">
        <v>75.05</v>
      </c>
      <c r="D10" s="99">
        <f t="shared" si="0"/>
        <v>3.0100000000000051</v>
      </c>
      <c r="E10" s="96">
        <v>6.5</v>
      </c>
      <c r="F10" s="97">
        <f t="shared" si="1"/>
        <v>-4.9999999999997158E-2</v>
      </c>
      <c r="G10" s="98" t="s">
        <v>15</v>
      </c>
      <c r="H10" s="73">
        <v>76.50479755184648</v>
      </c>
      <c r="I10" s="73">
        <f>H10-0.075</f>
        <v>76.429797551846477</v>
      </c>
      <c r="J10" s="74">
        <v>73</v>
      </c>
    </row>
    <row r="11" spans="1:10" ht="15.75" thickBot="1" x14ac:dyDescent="0.3">
      <c r="A11" s="59">
        <v>70.5</v>
      </c>
      <c r="B11" s="60" t="s">
        <v>2</v>
      </c>
      <c r="C11" s="49">
        <v>70.599999999999994</v>
      </c>
      <c r="D11" s="50">
        <f t="shared" si="0"/>
        <v>4.4500000000000028</v>
      </c>
      <c r="E11" s="51">
        <v>6.2</v>
      </c>
      <c r="F11" s="52">
        <f t="shared" si="1"/>
        <v>-9.9999999999994316E-2</v>
      </c>
      <c r="G11" s="22"/>
    </row>
    <row r="12" spans="1:10" ht="15.75" thickBot="1" x14ac:dyDescent="0.3">
      <c r="A12" s="93">
        <v>66.5</v>
      </c>
      <c r="B12" s="94" t="s">
        <v>4</v>
      </c>
      <c r="C12" s="95">
        <v>66.459999999999994</v>
      </c>
      <c r="D12" s="99">
        <f t="shared" si="0"/>
        <v>4.1400000000000006</v>
      </c>
      <c r="E12" s="96">
        <v>8.5</v>
      </c>
      <c r="F12" s="97">
        <f t="shared" si="1"/>
        <v>4.0000000000006253E-2</v>
      </c>
      <c r="G12" s="98" t="s">
        <v>16</v>
      </c>
      <c r="H12" s="73">
        <v>68.427597810316868</v>
      </c>
      <c r="I12" s="73">
        <f>H12-0.075</f>
        <v>68.352597810316865</v>
      </c>
      <c r="J12" s="5">
        <v>64.5</v>
      </c>
    </row>
    <row r="13" spans="1:10" x14ac:dyDescent="0.25">
      <c r="A13" s="53">
        <v>62.5</v>
      </c>
      <c r="B13" s="54" t="s">
        <v>2</v>
      </c>
      <c r="C13" s="55">
        <v>62.6</v>
      </c>
      <c r="D13" s="56">
        <f t="shared" si="0"/>
        <v>3.8599999999999923</v>
      </c>
      <c r="E13" s="57">
        <v>6.5</v>
      </c>
      <c r="F13" s="58">
        <f t="shared" si="1"/>
        <v>-0.10000000000000142</v>
      </c>
      <c r="G13" s="22"/>
    </row>
    <row r="14" spans="1:10" x14ac:dyDescent="0.25">
      <c r="A14" s="14">
        <v>62</v>
      </c>
      <c r="B14" s="11" t="s">
        <v>4</v>
      </c>
      <c r="C14" s="1">
        <v>62.05</v>
      </c>
      <c r="D14" s="2">
        <f t="shared" si="0"/>
        <v>0.55000000000000426</v>
      </c>
      <c r="E14" s="6">
        <v>1.2</v>
      </c>
      <c r="F14" s="17">
        <f t="shared" si="1"/>
        <v>-4.9999999999997158E-2</v>
      </c>
      <c r="G14" s="21"/>
    </row>
    <row r="15" spans="1:10" ht="15.75" thickBot="1" x14ac:dyDescent="0.3">
      <c r="A15" s="29">
        <v>59.5</v>
      </c>
      <c r="B15" s="30" t="s">
        <v>5</v>
      </c>
      <c r="C15" s="31">
        <v>59.6</v>
      </c>
      <c r="D15" s="32">
        <f t="shared" si="0"/>
        <v>2.4499999999999957</v>
      </c>
      <c r="E15" s="33">
        <v>5</v>
      </c>
      <c r="F15" s="34">
        <f t="shared" si="1"/>
        <v>-0.10000000000000142</v>
      </c>
      <c r="G15" s="20"/>
    </row>
    <row r="16" spans="1:10" ht="15.75" thickBot="1" x14ac:dyDescent="0.3">
      <c r="A16" s="93">
        <v>56</v>
      </c>
      <c r="B16" s="94" t="s">
        <v>4</v>
      </c>
      <c r="C16" s="95">
        <v>55.9</v>
      </c>
      <c r="D16" s="99">
        <f t="shared" si="0"/>
        <v>3.7000000000000028</v>
      </c>
      <c r="E16" s="96">
        <v>6.5</v>
      </c>
      <c r="F16" s="97">
        <f t="shared" si="1"/>
        <v>0.10000000000000142</v>
      </c>
      <c r="G16" s="98" t="s">
        <v>17</v>
      </c>
      <c r="H16" s="73">
        <v>57.607198156569659</v>
      </c>
      <c r="I16" s="73">
        <f>H16-0.075</f>
        <v>57.532198156569656</v>
      </c>
      <c r="J16" s="74">
        <v>54</v>
      </c>
    </row>
    <row r="17" spans="1:10" ht="15.75" thickBot="1" x14ac:dyDescent="0.3">
      <c r="A17" s="59">
        <v>52</v>
      </c>
      <c r="B17" s="60" t="s">
        <v>2</v>
      </c>
      <c r="C17" s="49">
        <v>52.05</v>
      </c>
      <c r="D17" s="50">
        <f t="shared" si="0"/>
        <v>3.8500000000000014</v>
      </c>
      <c r="E17" s="51">
        <v>7</v>
      </c>
      <c r="F17" s="52">
        <f t="shared" si="1"/>
        <v>-4.9999999999997158E-2</v>
      </c>
      <c r="G17" s="22"/>
    </row>
    <row r="18" spans="1:10" ht="15.75" thickBot="1" x14ac:dyDescent="0.3">
      <c r="A18" s="93">
        <v>48</v>
      </c>
      <c r="B18" s="94" t="s">
        <v>4</v>
      </c>
      <c r="C18" s="95">
        <v>48.1</v>
      </c>
      <c r="D18" s="99">
        <f t="shared" si="0"/>
        <v>3.9499999999999957</v>
      </c>
      <c r="E18" s="96">
        <v>8.5</v>
      </c>
      <c r="F18" s="97">
        <f t="shared" si="1"/>
        <v>-0.10000000000000142</v>
      </c>
      <c r="G18" s="98" t="s">
        <v>18</v>
      </c>
      <c r="H18" s="73">
        <v>50.444398385779252</v>
      </c>
      <c r="I18" s="73">
        <f>H18-0.075</f>
        <v>50.369398385779249</v>
      </c>
      <c r="J18" s="74">
        <v>44</v>
      </c>
    </row>
    <row r="19" spans="1:10" x14ac:dyDescent="0.25">
      <c r="A19" s="53">
        <v>40.5</v>
      </c>
      <c r="B19" s="54" t="s">
        <v>2</v>
      </c>
      <c r="C19" s="55">
        <v>40.450000000000003</v>
      </c>
      <c r="D19" s="56">
        <f t="shared" si="0"/>
        <v>7.6499999999999986</v>
      </c>
      <c r="E19" s="57">
        <v>12.5</v>
      </c>
      <c r="F19" s="58">
        <f t="shared" si="1"/>
        <v>4.9999999999997158E-2</v>
      </c>
      <c r="G19" s="22"/>
    </row>
    <row r="20" spans="1:10" x14ac:dyDescent="0.25">
      <c r="A20" s="14">
        <v>40</v>
      </c>
      <c r="B20" s="11" t="s">
        <v>4</v>
      </c>
      <c r="C20" s="1">
        <v>40</v>
      </c>
      <c r="D20" s="2">
        <f t="shared" si="0"/>
        <v>0.45000000000000284</v>
      </c>
      <c r="E20" s="6">
        <v>1</v>
      </c>
      <c r="F20" s="17">
        <f t="shared" si="1"/>
        <v>0</v>
      </c>
      <c r="G20" s="21"/>
    </row>
    <row r="21" spans="1:10" ht="15.75" thickBot="1" x14ac:dyDescent="0.3">
      <c r="A21" s="35">
        <v>37</v>
      </c>
      <c r="B21" s="36" t="s">
        <v>6</v>
      </c>
      <c r="C21" s="37">
        <v>37.049999999999997</v>
      </c>
      <c r="D21" s="38">
        <f t="shared" si="0"/>
        <v>2.9500000000000028</v>
      </c>
      <c r="E21" s="39">
        <v>8.5</v>
      </c>
      <c r="F21" s="40">
        <f t="shared" si="1"/>
        <v>-4.9999999999997158E-2</v>
      </c>
      <c r="G21" s="23"/>
    </row>
    <row r="22" spans="1:10" ht="15.75" thickBot="1" x14ac:dyDescent="0.3">
      <c r="A22" s="93">
        <v>34</v>
      </c>
      <c r="B22" s="94" t="s">
        <v>4</v>
      </c>
      <c r="C22" s="95">
        <v>34.08</v>
      </c>
      <c r="D22" s="99">
        <f t="shared" si="0"/>
        <v>2.9699999999999989</v>
      </c>
      <c r="E22" s="96">
        <v>5.5</v>
      </c>
      <c r="F22" s="97">
        <f t="shared" si="1"/>
        <v>-7.9999999999998295E-2</v>
      </c>
      <c r="G22" s="98" t="s">
        <v>19</v>
      </c>
      <c r="H22" s="73">
        <v>35.661598858828839</v>
      </c>
      <c r="I22" s="73">
        <f>H22-0.075</f>
        <v>35.586598858828836</v>
      </c>
      <c r="J22" s="74">
        <v>31</v>
      </c>
    </row>
    <row r="23" spans="1:10" x14ac:dyDescent="0.25">
      <c r="A23" s="53">
        <v>28.5</v>
      </c>
      <c r="B23" s="54" t="s">
        <v>2</v>
      </c>
      <c r="C23" s="55">
        <v>28.5</v>
      </c>
      <c r="D23" s="56">
        <f t="shared" si="0"/>
        <v>5.5799999999999983</v>
      </c>
      <c r="E23" s="57">
        <v>9</v>
      </c>
      <c r="F23" s="58">
        <f t="shared" si="1"/>
        <v>0</v>
      </c>
      <c r="G23" s="22"/>
    </row>
    <row r="24" spans="1:10" x14ac:dyDescent="0.25">
      <c r="A24" s="14">
        <v>28</v>
      </c>
      <c r="B24" s="11" t="s">
        <v>4</v>
      </c>
      <c r="C24" s="1">
        <v>28</v>
      </c>
      <c r="D24" s="2">
        <f t="shared" si="0"/>
        <v>0.5</v>
      </c>
      <c r="E24" s="6">
        <v>1</v>
      </c>
      <c r="F24" s="17">
        <f t="shared" si="1"/>
        <v>0</v>
      </c>
      <c r="G24" s="21"/>
    </row>
    <row r="25" spans="1:10" ht="15.75" thickBot="1" x14ac:dyDescent="0.3">
      <c r="A25" s="35">
        <v>26.5</v>
      </c>
      <c r="B25" s="36" t="s">
        <v>6</v>
      </c>
      <c r="C25" s="37">
        <v>26.5</v>
      </c>
      <c r="D25" s="38">
        <f t="shared" si="0"/>
        <v>1.5</v>
      </c>
      <c r="E25" s="39">
        <v>3.3</v>
      </c>
      <c r="F25" s="40">
        <f t="shared" si="1"/>
        <v>0</v>
      </c>
      <c r="G25" s="23"/>
    </row>
    <row r="26" spans="1:10" ht="15.75" thickBot="1" x14ac:dyDescent="0.3">
      <c r="A26" s="93">
        <v>23</v>
      </c>
      <c r="B26" s="94" t="s">
        <v>4</v>
      </c>
      <c r="C26" s="95">
        <v>23.03</v>
      </c>
      <c r="D26" s="99">
        <f t="shared" si="0"/>
        <v>3.4699999999999989</v>
      </c>
      <c r="E26" s="96">
        <v>7</v>
      </c>
      <c r="F26" s="97">
        <f t="shared" si="1"/>
        <v>-3.0000000000001137E-2</v>
      </c>
      <c r="G26" s="98" t="s">
        <v>20</v>
      </c>
      <c r="H26" s="73">
        <v>24.536399214835225</v>
      </c>
      <c r="I26" s="73">
        <f>H26-0.075</f>
        <v>24.461399214835225</v>
      </c>
      <c r="J26" s="74">
        <v>20.5</v>
      </c>
    </row>
    <row r="27" spans="1:10" x14ac:dyDescent="0.25">
      <c r="A27" s="53">
        <v>18</v>
      </c>
      <c r="B27" s="54" t="s">
        <v>2</v>
      </c>
      <c r="C27" s="55">
        <v>18.100000000000001</v>
      </c>
      <c r="D27" s="56">
        <f t="shared" si="0"/>
        <v>4.93</v>
      </c>
      <c r="E27" s="57">
        <v>10.7</v>
      </c>
      <c r="F27" s="58">
        <f t="shared" si="1"/>
        <v>-0.10000000000000142</v>
      </c>
      <c r="G27" s="22"/>
    </row>
    <row r="28" spans="1:10" x14ac:dyDescent="0.25">
      <c r="A28" s="14">
        <v>15.5</v>
      </c>
      <c r="B28" s="11" t="s">
        <v>4</v>
      </c>
      <c r="C28" s="1">
        <v>15.6</v>
      </c>
      <c r="D28" s="2">
        <f t="shared" ref="D28:D33" si="2">C27-C28</f>
        <v>2.5000000000000018</v>
      </c>
      <c r="E28" s="6">
        <v>11</v>
      </c>
      <c r="F28" s="17">
        <f t="shared" si="1"/>
        <v>-9.9999999999999645E-2</v>
      </c>
      <c r="G28" s="21" t="s">
        <v>21</v>
      </c>
      <c r="H28" s="25">
        <v>16.459199473305617</v>
      </c>
      <c r="I28" s="25">
        <f>H28-0.075</f>
        <v>16.384199473305618</v>
      </c>
    </row>
    <row r="29" spans="1:10" x14ac:dyDescent="0.25">
      <c r="A29" s="15">
        <v>13</v>
      </c>
      <c r="B29" s="12" t="s">
        <v>6</v>
      </c>
      <c r="C29" s="3">
        <v>13.1</v>
      </c>
      <c r="D29" s="4">
        <f t="shared" si="2"/>
        <v>2.5</v>
      </c>
      <c r="E29" s="7">
        <v>11</v>
      </c>
      <c r="F29" s="18">
        <f t="shared" si="1"/>
        <v>-9.9999999999999645E-2</v>
      </c>
      <c r="G29" s="23"/>
    </row>
    <row r="30" spans="1:10" ht="15.75" thickBot="1" x14ac:dyDescent="0.3">
      <c r="A30" s="41">
        <v>12.5</v>
      </c>
      <c r="B30" s="42" t="s">
        <v>4</v>
      </c>
      <c r="C30" s="43">
        <v>12.55</v>
      </c>
      <c r="D30" s="44">
        <f t="shared" si="2"/>
        <v>0.54999999999999893</v>
      </c>
      <c r="E30" s="45">
        <v>3.5</v>
      </c>
      <c r="F30" s="46">
        <f t="shared" si="1"/>
        <v>-5.0000000000000711E-2</v>
      </c>
      <c r="G30" s="21"/>
    </row>
    <row r="31" spans="1:10" ht="15.75" thickBot="1" x14ac:dyDescent="0.3">
      <c r="A31" s="100">
        <v>10.5</v>
      </c>
      <c r="B31" s="101" t="s">
        <v>2</v>
      </c>
      <c r="C31" s="102">
        <v>10.55</v>
      </c>
      <c r="D31" s="103">
        <f t="shared" si="2"/>
        <v>2</v>
      </c>
      <c r="E31" s="104">
        <v>9.5</v>
      </c>
      <c r="F31" s="105">
        <f t="shared" si="1"/>
        <v>-5.0000000000000711E-2</v>
      </c>
      <c r="G31" s="106"/>
      <c r="H31" s="73"/>
      <c r="I31" s="73"/>
      <c r="J31" s="74">
        <v>11</v>
      </c>
    </row>
    <row r="32" spans="1:10" x14ac:dyDescent="0.25">
      <c r="A32" s="61">
        <v>9.5</v>
      </c>
      <c r="B32" s="62" t="s">
        <v>4</v>
      </c>
      <c r="C32" s="63">
        <v>9.4700000000000006</v>
      </c>
      <c r="D32" s="64">
        <f t="shared" si="2"/>
        <v>1.08</v>
      </c>
      <c r="E32" s="65">
        <v>6.2</v>
      </c>
      <c r="F32" s="66">
        <f t="shared" si="1"/>
        <v>2.9999999999999361E-2</v>
      </c>
      <c r="G32" s="21"/>
    </row>
    <row r="33" spans="1:7" ht="15.75" thickBot="1" x14ac:dyDescent="0.3">
      <c r="A33" s="16">
        <v>8.5</v>
      </c>
      <c r="B33" s="13" t="s">
        <v>8</v>
      </c>
      <c r="C33" s="8">
        <v>8.4499999999999993</v>
      </c>
      <c r="D33" s="9">
        <f t="shared" si="2"/>
        <v>1.0200000000000014</v>
      </c>
      <c r="E33" s="10">
        <v>6</v>
      </c>
      <c r="F33" s="19">
        <f t="shared" si="1"/>
        <v>5.0000000000000711E-2</v>
      </c>
      <c r="G33" s="24"/>
    </row>
  </sheetData>
  <pageMargins left="0.7" right="0.7" top="0.75" bottom="0.75" header="0.3" footer="0.3"/>
  <pageSetup paperSize="9" scale="96" orientation="portrait" horizontalDpi="300" r:id="rId1"/>
  <colBreaks count="1" manualBreakCount="1">
    <brk id="6" max="3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78BA-A279-47DF-BF8A-BDE01B94672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55E67-E190-4891-9967-980EFCEE8E9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TH0420</vt:lpstr>
      <vt:lpstr>Sheet2</vt:lpstr>
      <vt:lpstr>Sheet3</vt:lpstr>
      <vt:lpstr>'TH0420'!Print_Area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Nickson, William</dc:creator>
  <cp:lastModifiedBy>Hartas, William</cp:lastModifiedBy>
  <dcterms:created xsi:type="dcterms:W3CDTF">2022-11-21T13:24:55Z</dcterms:created>
  <dcterms:modified xsi:type="dcterms:W3CDTF">2023-05-11T08:29:57Z</dcterms:modified>
</cp:coreProperties>
</file>